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<sst xmlns="http://schemas.openxmlformats.org/spreadsheetml/2006/main" count="202" uniqueCount="104">
  <si>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</si>
  <si>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</si>
  <si>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</si>
  <si>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</si>
  <si>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</si>
  <si>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</si>
  <si>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</si>
  <si>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</si>
  <si>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</si>
  <si>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</si>
  <si>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</si>
  <si>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</si>
  <si>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</si>
  <si>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</si>
  <si>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</si>
  <si>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</si>
  <si>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</si>
  <si>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</si>
  <si>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</si>
  <si>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</si>
  <si>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</si>
  <si>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</si>
  <si>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</si>
  <si>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</si>
  <si>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</si>
  <si>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</si>
  <si>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</si>
  <si>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</si>
  <si>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</si>
  <si>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</si>
  <si>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</si>
  <si>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</si>
  <si>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</si>
  <si>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</si>
  <si>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</si>
  <si>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</si>
  <si>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</si>
  <si>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</si>
  <si>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</si>
  <si>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</si>
  <si>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</si>
  <si>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</si>
  <si>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</si>
  <si>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</si>
  <si>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</si>
  <si>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</si>
  <si>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</si>
  <si>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</si>
  <si>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</si>
  <si>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</si>
  <si>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</si>
  <si>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</si>
  <si>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</si>
  <si>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</si>
  <si>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</si>
  <si>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</si>
  <si>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</si>
  <si>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</si>
  <si>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</si>
  <si>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</si>
  <si>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</si>
  <si>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</si>
  <si>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</si>
  <si>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</si>
  <si>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</si>
  <si>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</si>
  <si>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</si>
  <si>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</si>
  <si>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</si>
  <si>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</si>
  <si>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</si>
  <si>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</si>
  <si>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</si>
  <si>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</si>
  <si>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</si>
  <si>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</si>
  <si>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</si>
  <si>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</si>
  <si>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</si>
  <si>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</si>
  <si>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</si>
  <si>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</si>
  <si>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</si>
  <si>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</si>
  <si>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</si>
  <si>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</si>
  <si>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</si>
  <si>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</si>
  <si>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</si>
  <si>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</si>
  <si>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</si>
  <si>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</si>
  <si>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</si>
  <si>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</si>
  <si>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</si>
  <si>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</si>
  <si>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</si>
  <si>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</si>
  <si>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</si>
  <si>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</si>
  <si>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</si>
  <si>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в соответствии с договором на ТП № 4-38-25-1735 г. Краснодар </t>
  </si>
  <si>
    <t>P_Кд_25_ЛК150_016722</t>
  </si>
  <si>
    <t>0,185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</si>
</sst>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K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361.91002399999996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203.65969200000001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1" t="s">
        <v>100</v>
      </c>
      <c r="S20" s="68">
        <v>976.61</v>
      </c>
      <c r="T20" s="68">
        <v>1.1599999999999999</v>
      </c>
      <c r="U20" s="68">
        <f>O20*P20*S20*T20</f>
        <v>209.58050599999999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1009.180222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12" sqref="E12:E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1.0091802219999999</v>
      </c>
      <c r="H15" s="39">
        <f>G15*1.2</f>
        <v>1.2110162663999999</v>
      </c>
      <c r="I15" s="77">
        <f>H15*'20.4'!C14/100*'20.4'!D14/100*'20.4'!E14/100*'20.4'!F14/100*'20.4'!G14/100</f>
        <v>1.6852118176624069</v>
      </c>
      <c r="J15" s="88">
        <f>'20.2'!M16/1000</f>
        <v>0</v>
      </c>
      <c r="K15" s="39">
        <f>I15+J15</f>
        <v>1.6852118176624069</v>
      </c>
      <c r="L15" s="77"/>
      <c r="M15" s="81">
        <f>K15-L15</f>
        <v>1.6852118176624069</v>
      </c>
      <c r="N15" s="77">
        <v>0</v>
      </c>
      <c r="O15" s="77">
        <f>H15-N15</f>
        <v>1.2110162663999999</v>
      </c>
      <c r="P15" s="77">
        <f>SUM(Q15:W15)</f>
        <v>0.65306576819999995</v>
      </c>
      <c r="Q15" s="79"/>
      <c r="R15" s="80"/>
      <c r="S15" s="80"/>
      <c r="T15" s="82">
        <v>0.65306576819999995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26" sqref="I26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2026-05-12T08:36:39Z</dcterms:modified>
</cp:coreProperties>
</file>